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/>
  </bookViews>
  <sheets>
    <sheet name="Sheet1" sheetId="1" r:id="rId1"/>
  </sheets>
  <definedNames>
    <definedName name="_xlnm.Print_Area" localSheetId="0">Sheet1!$A$1:$L$42</definedName>
  </definedNames>
  <calcPr calcId="144525"/>
</workbook>
</file>

<file path=xl/calcChain.xml><?xml version="1.0" encoding="utf-8"?>
<calcChain xmlns="http://schemas.openxmlformats.org/spreadsheetml/2006/main">
  <c r="K7" i="1" l="1"/>
  <c r="I15" i="1" l="1"/>
  <c r="I8" i="1"/>
  <c r="I6" i="1"/>
  <c r="I7" i="1" l="1"/>
  <c r="K33" i="1"/>
  <c r="K6" i="1" l="1"/>
  <c r="H10" i="1" l="1"/>
  <c r="J10" i="1" s="1"/>
  <c r="K9" i="1" s="1"/>
  <c r="E17" i="1"/>
  <c r="K39" i="1" l="1"/>
  <c r="L40" i="1" s="1"/>
  <c r="K34" i="1"/>
  <c r="L36" i="1" s="1"/>
  <c r="K16" i="1"/>
  <c r="H17" i="1"/>
  <c r="J17" i="1" s="1"/>
  <c r="C32" i="1"/>
  <c r="C36" i="1" l="1"/>
  <c r="E11" i="1"/>
  <c r="L42" i="1" s="1"/>
  <c r="G39" i="1" s="1"/>
  <c r="G40" i="1" s="1"/>
  <c r="G42" i="1" s="1"/>
  <c r="G34" i="1" s="1"/>
  <c r="G36" i="1" s="1"/>
</calcChain>
</file>

<file path=xl/sharedStrings.xml><?xml version="1.0" encoding="utf-8"?>
<sst xmlns="http://schemas.openxmlformats.org/spreadsheetml/2006/main" count="62" uniqueCount="39">
  <si>
    <t>No.</t>
  </si>
  <si>
    <t>Debit</t>
  </si>
  <si>
    <t>Credit</t>
  </si>
  <si>
    <t>Cash</t>
  </si>
  <si>
    <t>Owner's Equity</t>
  </si>
  <si>
    <t>Accounts Receivable</t>
  </si>
  <si>
    <t>Other Income</t>
  </si>
  <si>
    <t xml:space="preserve"> Expense</t>
  </si>
  <si>
    <t>  </t>
  </si>
  <si>
    <t>Calculating Accounting Balances</t>
  </si>
  <si>
    <t>Balance Sheet and Income Statement</t>
  </si>
  <si>
    <t>Balance Sheet</t>
  </si>
  <si>
    <t>Assets</t>
  </si>
  <si>
    <t>Liabilities and Owner's Equity</t>
  </si>
  <si>
    <t>Income Statement</t>
  </si>
  <si>
    <t>Revenue</t>
  </si>
  <si>
    <t>Total Revenue</t>
  </si>
  <si>
    <t>Expenses</t>
  </si>
  <si>
    <t>Total Expenses</t>
  </si>
  <si>
    <t>Net Income</t>
  </si>
  <si>
    <t>b/C</t>
  </si>
  <si>
    <t xml:space="preserve">Total </t>
  </si>
  <si>
    <t>As of Dec 31, 2016</t>
  </si>
  <si>
    <t>Begininning Owner's equity</t>
  </si>
  <si>
    <t xml:space="preserve"> Subtotal</t>
  </si>
  <si>
    <t>Ending Owner's equity Owner's equity</t>
  </si>
  <si>
    <t>***</t>
  </si>
  <si>
    <t>**</t>
  </si>
  <si>
    <t xml:space="preserve">     Financial Statements</t>
  </si>
  <si>
    <r>
      <t xml:space="preserve">   </t>
    </r>
    <r>
      <rPr>
        <b/>
        <sz val="10"/>
        <color theme="1"/>
        <rFont val="Verdana"/>
        <family val="2"/>
      </rPr>
      <t>+</t>
    </r>
    <r>
      <rPr>
        <sz val="10"/>
        <color theme="1"/>
        <rFont val="Verdana"/>
        <family val="2"/>
      </rPr>
      <t xml:space="preserve"> Net Income</t>
    </r>
  </si>
  <si>
    <t>Sav &amp; Cha</t>
  </si>
  <si>
    <t>General Journal Entries</t>
  </si>
  <si>
    <t>Owner invested 1 in the company. </t>
  </si>
  <si>
    <t>2,700.00    b/D         1-1-2017</t>
  </si>
  <si>
    <t>2,000.00    b/D         1-1-2017</t>
  </si>
  <si>
    <t>Cash Revenue</t>
  </si>
  <si>
    <t>Paid 1,500.00  Expense</t>
  </si>
  <si>
    <t>Other Income in Cash   200.00</t>
  </si>
  <si>
    <t xml:space="preserve">For the Period from Jan 1 to Dec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</si>
</sst>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rgb="FF0000FF"/>
      <name val="Verdana"/>
      <family val="2"/>
    </font>
    <font>
      <sz val="10"/>
      <color rgb="FF0000FF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8"/>
      <color rgb="FF0000FF"/>
      <name val="Verdana"/>
      <family val="2"/>
    </font>
    <font>
      <sz val="8"/>
      <name val="Verdana"/>
      <family val="2"/>
    </font>
    <font>
      <b/>
      <u val="double"/>
      <sz val="10"/>
      <color rgb="FF0000FF"/>
      <name val="Verdana"/>
      <family val="2"/>
    </font>
    <font>
      <sz val="8"/>
      <color rgb="FF00B050"/>
      <name val="Verdana"/>
      <family val="2"/>
    </font>
    <font>
      <b/>
      <sz val="8"/>
      <color rgb="FF00B050"/>
      <name val="Verdana"/>
      <family val="2"/>
    </font>
    <font>
      <b/>
      <sz val="16"/>
      <color theme="0"/>
      <name val="Courier New"/>
      <family val="3"/>
    </font>
    <font>
      <b/>
      <sz val="16"/>
      <color theme="0"/>
      <name val="Arial Narrow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u val="double"/>
      <sz val="9"/>
      <color rgb="FF0000FF"/>
      <name val="Verdana"/>
      <family val="2"/>
    </font>
    <font>
      <b/>
      <sz val="9"/>
      <color rgb="FF0000FF"/>
      <name val="Verdana"/>
      <family val="2"/>
    </font>
    <font>
      <b/>
      <u val="double"/>
      <sz val="9"/>
      <color theme="1"/>
      <name val="Verdana"/>
      <family val="2"/>
    </font>
    <font>
      <sz val="10"/>
      <color theme="1"/>
      <name val="Vijaya"/>
      <family val="2"/>
    </font>
    <font>
      <b/>
      <u val="double"/>
      <sz val="9"/>
      <color rgb="FFC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2" borderId="0" xfId="0" applyFont="1" applyFill="1" applyAlignment="1">
      <alignment vertical="top" wrapText="1"/>
    </xf>
    <xf numFmtId="164" fontId="4" fillId="3" borderId="0" xfId="0" applyNumberFormat="1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center" wrapText="1"/>
    </xf>
    <xf numFmtId="4" fontId="4" fillId="3" borderId="10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0" fillId="0" borderId="12" xfId="0" applyBorder="1"/>
    <xf numFmtId="0" fontId="1" fillId="0" borderId="12" xfId="0" applyFont="1" applyBorder="1" applyAlignment="1">
      <alignment horizontal="right" vertical="center" wrapText="1"/>
    </xf>
    <xf numFmtId="0" fontId="5" fillId="4" borderId="13" xfId="0" applyFont="1" applyFill="1" applyBorder="1" applyAlignment="1">
      <alignment vertical="center" wrapText="1"/>
    </xf>
    <xf numFmtId="0" fontId="0" fillId="0" borderId="14" xfId="0" applyBorder="1"/>
    <xf numFmtId="0" fontId="11" fillId="2" borderId="0" xfId="0" applyFont="1" applyFill="1" applyAlignment="1">
      <alignment vertical="top" wrapText="1"/>
    </xf>
    <xf numFmtId="0" fontId="0" fillId="0" borderId="10" xfId="0" applyBorder="1"/>
    <xf numFmtId="0" fontId="12" fillId="4" borderId="0" xfId="0" applyFont="1" applyFill="1" applyAlignment="1">
      <alignment horizontal="right" vertical="top" wrapText="1"/>
    </xf>
    <xf numFmtId="0" fontId="12" fillId="2" borderId="0" xfId="0" applyFont="1" applyFill="1" applyAlignment="1">
      <alignment vertical="top" wrapText="1"/>
    </xf>
    <xf numFmtId="0" fontId="13" fillId="3" borderId="0" xfId="0" applyFont="1" applyFill="1" applyAlignment="1">
      <alignment horizontal="left" vertical="top"/>
    </xf>
    <xf numFmtId="0" fontId="14" fillId="3" borderId="0" xfId="0" applyFont="1" applyFill="1" applyAlignment="1">
      <alignment vertical="top"/>
    </xf>
    <xf numFmtId="0" fontId="0" fillId="3" borderId="0" xfId="0" applyFill="1"/>
    <xf numFmtId="4" fontId="4" fillId="4" borderId="0" xfId="0" applyNumberFormat="1" applyFont="1" applyFill="1" applyAlignment="1">
      <alignment horizontal="right" vertical="center" wrapText="1"/>
    </xf>
    <xf numFmtId="0" fontId="16" fillId="0" borderId="0" xfId="0" applyFont="1"/>
    <xf numFmtId="0" fontId="5" fillId="3" borderId="0" xfId="0" applyFont="1" applyFill="1" applyAlignment="1">
      <alignment vertical="center" wrapText="1"/>
    </xf>
    <xf numFmtId="2" fontId="10" fillId="3" borderId="4" xfId="0" applyNumberFormat="1" applyFont="1" applyFill="1" applyBorder="1" applyAlignment="1">
      <alignment vertical="center" wrapText="1"/>
    </xf>
    <xf numFmtId="2" fontId="10" fillId="3" borderId="4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2" fontId="7" fillId="3" borderId="16" xfId="0" applyNumberFormat="1" applyFont="1" applyFill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top" wrapText="1"/>
    </xf>
    <xf numFmtId="4" fontId="4" fillId="0" borderId="18" xfId="0" applyNumberFormat="1" applyFont="1" applyBorder="1" applyAlignment="1">
      <alignment horizontal="center" vertical="center" wrapText="1"/>
    </xf>
    <xf numFmtId="0" fontId="20" fillId="2" borderId="0" xfId="0" applyFont="1" applyFill="1" applyBorder="1" applyAlignment="1">
      <alignment vertical="top" wrapText="1"/>
    </xf>
    <xf numFmtId="0" fontId="4" fillId="0" borderId="22" xfId="0" applyFont="1" applyBorder="1" applyAlignment="1">
      <alignment horizontal="center" vertical="center" wrapText="1"/>
    </xf>
    <xf numFmtId="164" fontId="4" fillId="3" borderId="23" xfId="0" applyNumberFormat="1" applyFont="1" applyFill="1" applyBorder="1" applyAlignment="1">
      <alignment horizontal="center" vertical="center" wrapText="1"/>
    </xf>
    <xf numFmtId="4" fontId="4" fillId="3" borderId="24" xfId="0" applyNumberFormat="1" applyFont="1" applyFill="1" applyBorder="1" applyAlignment="1">
      <alignment horizontal="center" vertical="center" wrapText="1"/>
    </xf>
    <xf numFmtId="4" fontId="4" fillId="3" borderId="25" xfId="0" applyNumberFormat="1" applyFont="1" applyFill="1" applyBorder="1" applyAlignment="1">
      <alignment horizontal="center" vertical="center" wrapText="1"/>
    </xf>
    <xf numFmtId="4" fontId="4" fillId="3" borderId="21" xfId="0" applyNumberFormat="1" applyFont="1" applyFill="1" applyBorder="1" applyAlignment="1">
      <alignment horizontal="center" vertical="center" wrapText="1"/>
    </xf>
    <xf numFmtId="0" fontId="15" fillId="0" borderId="0" xfId="0" applyFont="1"/>
    <xf numFmtId="2" fontId="7" fillId="3" borderId="20" xfId="0" applyNumberFormat="1" applyFont="1" applyFill="1" applyBorder="1" applyAlignment="1">
      <alignment horizontal="center" vertical="center" wrapText="1"/>
    </xf>
    <xf numFmtId="4" fontId="10" fillId="4" borderId="13" xfId="0" applyNumberFormat="1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4" fontId="4" fillId="3" borderId="26" xfId="0" applyNumberFormat="1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top" wrapText="1"/>
    </xf>
    <xf numFmtId="0" fontId="3" fillId="2" borderId="29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1" fillId="3" borderId="34" xfId="0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 wrapText="1"/>
    </xf>
    <xf numFmtId="4" fontId="4" fillId="3" borderId="34" xfId="0" applyNumberFormat="1" applyFont="1" applyFill="1" applyBorder="1" applyAlignment="1">
      <alignment horizontal="center" vertical="center" wrapText="1"/>
    </xf>
    <xf numFmtId="164" fontId="4" fillId="3" borderId="34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32" xfId="0" applyFont="1" applyFill="1" applyBorder="1" applyAlignment="1">
      <alignment vertical="top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17" fillId="2" borderId="17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 vertical="top"/>
    </xf>
    <xf numFmtId="0" fontId="5" fillId="3" borderId="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top"/>
    </xf>
    <xf numFmtId="0" fontId="10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38" xfId="0" applyFont="1" applyFill="1" applyBorder="1" applyAlignment="1">
      <alignment vertical="top" wrapText="1"/>
    </xf>
    <xf numFmtId="0" fontId="4" fillId="2" borderId="39" xfId="0" applyFont="1" applyFill="1" applyBorder="1" applyAlignment="1">
      <alignment vertical="top" wrapText="1"/>
    </xf>
    <xf numFmtId="0" fontId="1" fillId="2" borderId="28" xfId="0" applyFont="1" applyFill="1" applyBorder="1" applyAlignment="1">
      <alignment vertical="top" wrapText="1"/>
    </xf>
    <xf numFmtId="0" fontId="1" fillId="2" borderId="33" xfId="0" applyFont="1" applyFill="1" applyBorder="1" applyAlignment="1">
      <alignment vertical="top" wrapText="1"/>
    </xf>
    <xf numFmtId="0" fontId="4" fillId="2" borderId="40" xfId="0" applyFont="1" applyFill="1" applyBorder="1" applyAlignment="1">
      <alignment vertical="top" wrapText="1"/>
    </xf>
    <xf numFmtId="0" fontId="4" fillId="2" borderId="28" xfId="0" applyFont="1" applyFill="1" applyBorder="1" applyAlignment="1">
      <alignment vertical="top" wrapText="1"/>
    </xf>
    <xf numFmtId="0" fontId="4" fillId="2" borderId="33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7" fillId="2" borderId="17" xfId="0" applyFont="1" applyFill="1" applyBorder="1" applyAlignment="1">
      <alignment horizontal="left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F81B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752475</xdr:colOff>
      <xdr:row>7</xdr:row>
      <xdr:rowOff>171451</xdr:rowOff>
    </xdr:from>
    <xdr:to>
      <xdr:col>11</xdr:col>
      <xdr:colOff>104775</xdr:colOff>
      <xdr:row>9</xdr:row>
      <xdr:rowOff>0</xdr:rowOff>
    </xdr:to>
    <xdr:sp macro="" textlink="">
      <xdr:nvSpPr>
        <xdr:cNvPr id="2" name="Oval 1"/>
        <xdr:cNvSpPr/>
      </xdr:nvSpPr>
      <xdr:spPr>
        <a:xfrm>
          <a:off x="8877300" y="1466851"/>
          <a:ext cx="1076325" cy="209549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KW" sz="1100"/>
        </a:p>
      </xdr:txBody>
    </xdr:sp>
    <xdr:clientData/>
  </xdr:twoCellAnchor>
  <xdr:twoCellAnchor>
    <xdr:from>
      <xdr:col>8</xdr:col>
      <xdr:colOff>314325</xdr:colOff>
      <xdr:row>8</xdr:row>
      <xdr:rowOff>123825</xdr:rowOff>
    </xdr:from>
    <xdr:to>
      <xdr:col>9</xdr:col>
      <xdr:colOff>561976</xdr:colOff>
      <xdr:row>10</xdr:row>
      <xdr:rowOff>95250</xdr:rowOff>
    </xdr:to>
    <xdr:cxnSp macro="">
      <xdr:nvCxnSpPr>
        <xdr:cNvPr id="4" name="Straight Arrow Connector 3"/>
        <xdr:cNvCxnSpPr/>
      </xdr:nvCxnSpPr>
      <xdr:spPr>
        <a:xfrm flipH="1">
          <a:off x="7753350" y="1609725"/>
          <a:ext cx="933451" cy="3524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771525</xdr:colOff>
      <xdr:row>14</xdr:row>
      <xdr:rowOff>171451</xdr:rowOff>
    </xdr:from>
    <xdr:to>
      <xdr:col>11</xdr:col>
      <xdr:colOff>66675</xdr:colOff>
      <xdr:row>16</xdr:row>
      <xdr:rowOff>0</xdr:rowOff>
    </xdr:to>
    <xdr:sp macro="" textlink="">
      <xdr:nvSpPr>
        <xdr:cNvPr id="7" name="Oval 6"/>
        <xdr:cNvSpPr/>
      </xdr:nvSpPr>
      <xdr:spPr>
        <a:xfrm>
          <a:off x="8896350" y="2809876"/>
          <a:ext cx="1019175" cy="209549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KW" sz="1100"/>
        </a:p>
      </xdr:txBody>
    </xdr:sp>
    <xdr:clientData/>
  </xdr:twoCellAnchor>
  <xdr:twoCellAnchor>
    <xdr:from>
      <xdr:col>8</xdr:col>
      <xdr:colOff>333375</xdr:colOff>
      <xdr:row>15</xdr:row>
      <xdr:rowOff>104775</xdr:rowOff>
    </xdr:from>
    <xdr:to>
      <xdr:col>9</xdr:col>
      <xdr:colOff>666750</xdr:colOff>
      <xdr:row>17</xdr:row>
      <xdr:rowOff>38100</xdr:rowOff>
    </xdr:to>
    <xdr:cxnSp macro="">
      <xdr:nvCxnSpPr>
        <xdr:cNvPr id="8" name="Straight Arrow Connector 7"/>
        <xdr:cNvCxnSpPr/>
      </xdr:nvCxnSpPr>
      <xdr:spPr>
        <a:xfrm flipH="1">
          <a:off x="7772400" y="2943225"/>
          <a:ext cx="1019175" cy="3048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3</xdr:row>
      <xdr:rowOff>47625</xdr:rowOff>
    </xdr:from>
    <xdr:to>
      <xdr:col>5</xdr:col>
      <xdr:colOff>600075</xdr:colOff>
      <xdr:row>25</xdr:row>
      <xdr:rowOff>19050</xdr:rowOff>
    </xdr:to>
    <xdr:cxnSp macro="">
      <xdr:nvCxnSpPr>
        <xdr:cNvPr id="12" name="Straight Connector 11"/>
        <xdr:cNvCxnSpPr/>
      </xdr:nvCxnSpPr>
      <xdr:spPr>
        <a:xfrm>
          <a:off x="6038850" y="571500"/>
          <a:ext cx="0" cy="419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29</xdr:row>
      <xdr:rowOff>9525</xdr:rowOff>
    </xdr:from>
    <xdr:to>
      <xdr:col>7</xdr:col>
      <xdr:colOff>419100</xdr:colOff>
      <xdr:row>40</xdr:row>
      <xdr:rowOff>171450</xdr:rowOff>
    </xdr:to>
    <xdr:sp macro="" textlink="">
      <xdr:nvSpPr>
        <xdr:cNvPr id="18" name="TextBox 17"/>
        <xdr:cNvSpPr txBox="1"/>
      </xdr:nvSpPr>
      <xdr:spPr>
        <a:xfrm>
          <a:off x="7105650" y="5314950"/>
          <a:ext cx="66675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endParaRPr lang="ar-KW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tabSelected="1" zoomScaleNormal="100" workbookViewId="0">
      <selection activeCell="C45" sqref="C45"/>
    </sheetView>
  </sheetViews>
  <sheetFormatPr defaultRowHeight="14.25" x14ac:dyDescent="0.2"/>
  <cols>
    <col min="1" max="1" width="5.625" customWidth="1"/>
    <col min="2" max="2" width="9" customWidth="1"/>
    <col min="3" max="3" width="33" customWidth="1"/>
    <col min="4" max="4" width="9.5" customWidth="1"/>
    <col min="5" max="5" width="10.875" customWidth="1"/>
    <col min="6" max="6" width="8.25" customWidth="1"/>
    <col min="8" max="8" width="9.5" customWidth="1"/>
    <col min="10" max="10" width="13.5" bestFit="1" customWidth="1"/>
    <col min="11" max="11" width="9.125" bestFit="1" customWidth="1"/>
    <col min="12" max="12" width="10" customWidth="1"/>
    <col min="13" max="13" width="9.625" customWidth="1"/>
    <col min="14" max="16" width="9" customWidth="1"/>
    <col min="18" max="18" width="9" customWidth="1"/>
  </cols>
  <sheetData>
    <row r="1" spans="1:14" ht="21" x14ac:dyDescent="0.25">
      <c r="A1" s="112" t="s">
        <v>28</v>
      </c>
      <c r="B1" s="112"/>
      <c r="C1" s="112"/>
      <c r="D1" s="112"/>
      <c r="E1" s="112"/>
      <c r="F1" s="105"/>
      <c r="G1" s="105"/>
      <c r="H1" s="105"/>
      <c r="I1" s="105"/>
      <c r="J1" s="105"/>
      <c r="K1" s="105"/>
      <c r="L1" s="105"/>
      <c r="M1" s="64"/>
    </row>
    <row r="2" spans="1:14" s="36" customFormat="1" ht="6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5"/>
    </row>
    <row r="3" spans="1:14" x14ac:dyDescent="0.2">
      <c r="B3" s="113" t="s">
        <v>31</v>
      </c>
      <c r="C3" s="113"/>
      <c r="H3" s="17" t="s">
        <v>9</v>
      </c>
    </row>
    <row r="4" spans="1:14" ht="15.75" thickBot="1" x14ac:dyDescent="0.25">
      <c r="A4" s="18" t="s">
        <v>0</v>
      </c>
      <c r="B4" s="114"/>
      <c r="C4" s="114"/>
      <c r="D4" s="19" t="s">
        <v>1</v>
      </c>
      <c r="E4" s="19" t="s">
        <v>2</v>
      </c>
      <c r="H4" s="109" t="s">
        <v>3</v>
      </c>
      <c r="I4" s="110"/>
      <c r="J4" s="110"/>
      <c r="K4" s="111"/>
    </row>
    <row r="5" spans="1:14" ht="15" x14ac:dyDescent="0.2">
      <c r="A5" s="82"/>
      <c r="B5" s="115" t="s">
        <v>3</v>
      </c>
      <c r="C5" s="116"/>
      <c r="D5" s="83">
        <v>1000</v>
      </c>
      <c r="E5" s="84"/>
      <c r="H5" s="44" t="s">
        <v>1</v>
      </c>
      <c r="I5" s="55"/>
      <c r="J5" s="45" t="s">
        <v>2</v>
      </c>
      <c r="K5" s="54"/>
    </row>
    <row r="6" spans="1:14" ht="15" x14ac:dyDescent="0.2">
      <c r="A6" s="73">
        <v>1</v>
      </c>
      <c r="B6" s="72"/>
      <c r="C6" s="76" t="s">
        <v>4</v>
      </c>
      <c r="D6" s="77"/>
      <c r="E6" s="81">
        <v>1000</v>
      </c>
      <c r="H6" s="56" t="s">
        <v>4</v>
      </c>
      <c r="I6" s="60">
        <f>E6</f>
        <v>1000</v>
      </c>
      <c r="J6" s="58" t="s">
        <v>7</v>
      </c>
      <c r="K6" s="62">
        <f>D16</f>
        <v>1500</v>
      </c>
    </row>
    <row r="7" spans="1:14" ht="15.75" thickBot="1" x14ac:dyDescent="0.25">
      <c r="A7" s="74"/>
      <c r="B7" s="86" t="s">
        <v>32</v>
      </c>
      <c r="C7" s="87"/>
      <c r="D7" s="78"/>
      <c r="E7" s="77"/>
      <c r="H7" s="56" t="s">
        <v>15</v>
      </c>
      <c r="I7" s="61">
        <f>D9</f>
        <v>3000</v>
      </c>
      <c r="J7" s="58" t="s">
        <v>30</v>
      </c>
      <c r="K7" s="63">
        <f>D20</f>
        <v>0</v>
      </c>
    </row>
    <row r="8" spans="1:14" ht="15" x14ac:dyDescent="0.2">
      <c r="A8" s="75"/>
      <c r="B8" s="117"/>
      <c r="C8" s="118"/>
      <c r="D8" s="79"/>
      <c r="E8" s="79"/>
      <c r="H8" s="56" t="s">
        <v>6</v>
      </c>
      <c r="I8" s="61">
        <f>E14</f>
        <v>200</v>
      </c>
      <c r="J8" s="58"/>
      <c r="K8" s="63"/>
    </row>
    <row r="9" spans="1:14" ht="15" x14ac:dyDescent="0.2">
      <c r="A9" s="73"/>
      <c r="B9" s="102" t="s">
        <v>3</v>
      </c>
      <c r="C9" s="119"/>
      <c r="D9" s="80">
        <v>3000</v>
      </c>
      <c r="E9" s="77"/>
      <c r="H9" s="16"/>
      <c r="I9" s="59"/>
      <c r="J9" s="67" t="s">
        <v>20</v>
      </c>
      <c r="K9" s="57">
        <f>J10-SUM(K6:K8)</f>
        <v>2700</v>
      </c>
    </row>
    <row r="10" spans="1:14" ht="15" x14ac:dyDescent="0.2">
      <c r="A10" s="73">
        <v>2</v>
      </c>
      <c r="B10" s="102" t="s">
        <v>5</v>
      </c>
      <c r="C10" s="119"/>
      <c r="D10" s="80">
        <v>2000</v>
      </c>
      <c r="E10" s="77"/>
      <c r="H10" s="51">
        <f>SUM(I6:I8)</f>
        <v>4200</v>
      </c>
      <c r="I10" s="65"/>
      <c r="J10" s="51">
        <f>H10</f>
        <v>4200</v>
      </c>
      <c r="K10" s="52"/>
    </row>
    <row r="11" spans="1:14" ht="15" customHeight="1" x14ac:dyDescent="0.2">
      <c r="A11" s="73"/>
      <c r="B11" s="72"/>
      <c r="C11" s="85" t="s">
        <v>15</v>
      </c>
      <c r="D11" s="77"/>
      <c r="E11" s="80">
        <f>D9+D10</f>
        <v>5000</v>
      </c>
      <c r="H11" s="104" t="s">
        <v>33</v>
      </c>
      <c r="I11" s="104"/>
      <c r="J11" s="104"/>
      <c r="K11" s="46"/>
    </row>
    <row r="12" spans="1:14" ht="15.75" thickBot="1" x14ac:dyDescent="0.3">
      <c r="A12" s="74"/>
      <c r="B12" s="86"/>
      <c r="C12" s="87"/>
      <c r="D12" s="78"/>
      <c r="E12" s="78"/>
      <c r="H12" s="47"/>
      <c r="I12" s="47"/>
      <c r="J12" s="47"/>
      <c r="K12" s="47"/>
      <c r="N12" s="64"/>
    </row>
    <row r="13" spans="1:14" ht="15" customHeight="1" x14ac:dyDescent="0.2">
      <c r="A13" s="73"/>
      <c r="B13" s="120" t="s">
        <v>3</v>
      </c>
      <c r="C13" s="121"/>
      <c r="D13" s="80">
        <v>200</v>
      </c>
      <c r="E13" s="77"/>
      <c r="H13" s="106" t="s">
        <v>5</v>
      </c>
      <c r="I13" s="107"/>
      <c r="J13" s="107"/>
      <c r="K13" s="108"/>
    </row>
    <row r="14" spans="1:14" ht="15" x14ac:dyDescent="0.2">
      <c r="A14" s="73">
        <v>3</v>
      </c>
      <c r="B14" s="72"/>
      <c r="C14" s="76" t="s">
        <v>6</v>
      </c>
      <c r="D14" s="77"/>
      <c r="E14" s="80">
        <v>200</v>
      </c>
      <c r="H14" s="44" t="s">
        <v>1</v>
      </c>
      <c r="I14" s="55"/>
      <c r="J14" s="53" t="s">
        <v>2</v>
      </c>
      <c r="K14" s="54"/>
    </row>
    <row r="15" spans="1:14" ht="15.75" thickBot="1" x14ac:dyDescent="0.25">
      <c r="A15" s="74"/>
      <c r="B15" s="86" t="s">
        <v>37</v>
      </c>
      <c r="C15" s="87"/>
      <c r="D15" s="78"/>
      <c r="E15" s="78"/>
      <c r="H15" s="56" t="s">
        <v>15</v>
      </c>
      <c r="I15" s="69">
        <f>D10</f>
        <v>2000</v>
      </c>
      <c r="J15" s="5" t="s">
        <v>8</v>
      </c>
      <c r="K15" s="62"/>
    </row>
    <row r="16" spans="1:14" x14ac:dyDescent="0.2">
      <c r="A16" s="73"/>
      <c r="B16" s="102" t="s">
        <v>7</v>
      </c>
      <c r="C16" s="103"/>
      <c r="D16" s="80">
        <v>1500</v>
      </c>
      <c r="E16" s="80"/>
      <c r="H16" s="4"/>
      <c r="I16" s="3"/>
      <c r="J16" s="68" t="s">
        <v>20</v>
      </c>
      <c r="K16" s="3">
        <f>I15</f>
        <v>2000</v>
      </c>
    </row>
    <row r="17" spans="1:14" ht="15" x14ac:dyDescent="0.2">
      <c r="A17" s="73">
        <v>4</v>
      </c>
      <c r="B17" s="72"/>
      <c r="C17" s="76" t="s">
        <v>3</v>
      </c>
      <c r="D17" s="80"/>
      <c r="E17" s="80">
        <f>D16</f>
        <v>1500</v>
      </c>
      <c r="H17" s="50">
        <f>I15</f>
        <v>2000</v>
      </c>
      <c r="I17" s="49"/>
      <c r="J17" s="48">
        <f>H17</f>
        <v>2000</v>
      </c>
      <c r="K17" s="49"/>
    </row>
    <row r="18" spans="1:14" ht="15.75" customHeight="1" thickBot="1" x14ac:dyDescent="0.25">
      <c r="A18" s="74"/>
      <c r="B18" s="86" t="s">
        <v>36</v>
      </c>
      <c r="C18" s="87"/>
      <c r="D18" s="78"/>
      <c r="E18" s="78"/>
      <c r="H18" s="123" t="s">
        <v>34</v>
      </c>
      <c r="I18" s="123"/>
      <c r="J18" s="123"/>
      <c r="K18" s="123"/>
    </row>
    <row r="19" spans="1:14" x14ac:dyDescent="0.2">
      <c r="H19" s="47"/>
      <c r="I19" s="47"/>
      <c r="J19" s="47"/>
      <c r="K19" s="47"/>
    </row>
    <row r="20" spans="1:14" ht="14.25" customHeight="1" x14ac:dyDescent="0.2"/>
    <row r="21" spans="1:14" ht="15.75" customHeight="1" x14ac:dyDescent="0.2"/>
    <row r="25" spans="1:14" ht="15.75" customHeight="1" x14ac:dyDescent="0.2"/>
    <row r="26" spans="1:14" ht="15" customHeight="1" thickBot="1" x14ac:dyDescent="0.25">
      <c r="A26" s="29"/>
      <c r="B26" s="29"/>
      <c r="C26" s="29"/>
      <c r="D26" s="29"/>
      <c r="E26" s="29"/>
      <c r="F26" s="29"/>
      <c r="G26" s="71"/>
      <c r="H26" s="124"/>
      <c r="I26" s="124"/>
      <c r="J26" s="124"/>
      <c r="K26" s="124"/>
      <c r="L26" s="70"/>
    </row>
    <row r="27" spans="1:14" ht="9" customHeight="1" thickTop="1" x14ac:dyDescent="0.2">
      <c r="F27" s="6"/>
      <c r="G27" s="6"/>
      <c r="H27" s="6"/>
    </row>
    <row r="28" spans="1:14" ht="14.25" customHeight="1" x14ac:dyDescent="0.2">
      <c r="A28" s="125" t="s">
        <v>10</v>
      </c>
      <c r="B28" s="125"/>
      <c r="C28" s="125"/>
      <c r="D28" s="18"/>
      <c r="E28" s="18"/>
      <c r="F28" s="7"/>
      <c r="G28" s="7"/>
      <c r="H28" s="7"/>
    </row>
    <row r="29" spans="1:14" ht="14.25" customHeight="1" x14ac:dyDescent="0.2">
      <c r="A29" s="94" t="s">
        <v>11</v>
      </c>
      <c r="B29" s="94"/>
      <c r="C29" s="94"/>
      <c r="D29" s="94"/>
      <c r="E29" s="94"/>
      <c r="F29" s="94"/>
      <c r="G29" s="94"/>
      <c r="H29" s="94"/>
      <c r="I29" s="94" t="s">
        <v>14</v>
      </c>
      <c r="J29" s="94"/>
      <c r="K29" s="94"/>
      <c r="L29" s="94"/>
      <c r="M29" s="94"/>
      <c r="N29" s="39"/>
    </row>
    <row r="30" spans="1:14" ht="15" thickBot="1" x14ac:dyDescent="0.25">
      <c r="A30" s="94" t="s">
        <v>22</v>
      </c>
      <c r="B30" s="94"/>
      <c r="C30" s="94"/>
      <c r="D30" s="94"/>
      <c r="E30" s="94"/>
      <c r="F30" s="94"/>
      <c r="G30" s="94"/>
      <c r="H30" s="94"/>
      <c r="I30" s="91" t="s">
        <v>38</v>
      </c>
      <c r="J30" s="91"/>
      <c r="K30" s="91"/>
      <c r="L30" s="91"/>
      <c r="M30" s="91"/>
      <c r="N30" s="91"/>
    </row>
    <row r="31" spans="1:14" ht="14.25" customHeight="1" thickBot="1" x14ac:dyDescent="0.25">
      <c r="A31" s="95" t="s">
        <v>12</v>
      </c>
      <c r="B31" s="96"/>
      <c r="C31" s="96"/>
      <c r="D31" s="95" t="s">
        <v>13</v>
      </c>
      <c r="E31" s="96"/>
      <c r="F31" s="96"/>
      <c r="G31" s="97"/>
    </row>
    <row r="32" spans="1:14" ht="15" x14ac:dyDescent="0.2">
      <c r="A32" s="9" t="s">
        <v>3</v>
      </c>
      <c r="B32" s="9"/>
      <c r="C32" s="20">
        <f>K9</f>
        <v>2700</v>
      </c>
      <c r="D32" s="10"/>
      <c r="E32" s="9"/>
      <c r="F32" s="11"/>
      <c r="G32" s="8"/>
      <c r="I32" s="43" t="s">
        <v>15</v>
      </c>
      <c r="L32" s="15"/>
      <c r="M32" s="13"/>
    </row>
    <row r="33" spans="1:14" ht="14.25" customHeight="1" x14ac:dyDescent="0.2">
      <c r="A33" s="90"/>
      <c r="B33" s="90"/>
      <c r="C33" s="20"/>
      <c r="D33" s="10"/>
      <c r="E33" s="9"/>
      <c r="F33" s="11"/>
      <c r="G33" s="8"/>
      <c r="I33" s="100" t="s">
        <v>35</v>
      </c>
      <c r="J33" s="101"/>
      <c r="K33" s="3">
        <f>D9</f>
        <v>3000</v>
      </c>
      <c r="L33" s="25"/>
    </row>
    <row r="34" spans="1:14" ht="14.25" customHeight="1" x14ac:dyDescent="0.2">
      <c r="A34" s="8"/>
      <c r="B34" s="9"/>
      <c r="C34" s="11"/>
      <c r="D34" s="92" t="s">
        <v>4</v>
      </c>
      <c r="E34" s="93"/>
      <c r="G34" s="37">
        <f>G42</f>
        <v>2700</v>
      </c>
      <c r="H34" s="38" t="s">
        <v>26</v>
      </c>
      <c r="I34" s="13"/>
      <c r="J34" s="14" t="s">
        <v>6</v>
      </c>
      <c r="K34" s="3">
        <f>D13</f>
        <v>200</v>
      </c>
      <c r="L34" s="25"/>
    </row>
    <row r="35" spans="1:14" ht="15" thickBot="1" x14ac:dyDescent="0.25">
      <c r="A35" s="8"/>
      <c r="B35" s="9"/>
      <c r="C35" s="12" t="s">
        <v>8</v>
      </c>
      <c r="D35" s="10"/>
      <c r="E35" s="12"/>
      <c r="F35" s="12"/>
      <c r="G35" s="8"/>
      <c r="K35" s="26"/>
      <c r="L35" s="26"/>
    </row>
    <row r="36" spans="1:14" ht="15.75" thickBot="1" x14ac:dyDescent="0.25">
      <c r="A36" s="88" t="s">
        <v>21</v>
      </c>
      <c r="B36" s="89"/>
      <c r="C36" s="40">
        <f>SUM(C32:C33)</f>
        <v>2700</v>
      </c>
      <c r="D36" s="22" t="s">
        <v>21</v>
      </c>
      <c r="E36" s="24"/>
      <c r="F36" s="23"/>
      <c r="G36" s="41">
        <f>G34</f>
        <v>2700</v>
      </c>
      <c r="I36" s="98" t="s">
        <v>16</v>
      </c>
      <c r="J36" s="99"/>
      <c r="K36" s="27"/>
      <c r="L36" s="3">
        <f>K33+K34</f>
        <v>3200</v>
      </c>
    </row>
    <row r="37" spans="1:14" ht="15" customHeight="1" x14ac:dyDescent="0.2">
      <c r="K37" s="26"/>
      <c r="L37" s="3"/>
    </row>
    <row r="38" spans="1:14" ht="14.25" customHeight="1" x14ac:dyDescent="0.2">
      <c r="D38" s="122" t="s">
        <v>23</v>
      </c>
      <c r="E38" s="122"/>
      <c r="F38" s="122"/>
      <c r="G38" s="2">
        <v>1000</v>
      </c>
      <c r="I38" s="43" t="s">
        <v>17</v>
      </c>
      <c r="K38" s="26"/>
      <c r="L38" s="25"/>
    </row>
    <row r="39" spans="1:14" ht="15" customHeight="1" thickBot="1" x14ac:dyDescent="0.25">
      <c r="D39" s="122" t="s">
        <v>29</v>
      </c>
      <c r="E39" s="122"/>
      <c r="F39" s="122"/>
      <c r="G39" s="21">
        <f>L42</f>
        <v>1700</v>
      </c>
      <c r="H39" s="33" t="s">
        <v>27</v>
      </c>
      <c r="K39" s="3">
        <f>D16+D20</f>
        <v>1500</v>
      </c>
      <c r="L39" s="26"/>
    </row>
    <row r="40" spans="1:14" ht="14.25" customHeight="1" x14ac:dyDescent="0.2">
      <c r="E40" s="1" t="s">
        <v>24</v>
      </c>
      <c r="F40" s="1"/>
      <c r="G40" s="3">
        <f>G38+G39</f>
        <v>2700</v>
      </c>
      <c r="I40" s="98" t="s">
        <v>18</v>
      </c>
      <c r="J40" s="99"/>
      <c r="K40" s="3"/>
      <c r="L40" s="3">
        <f>K39</f>
        <v>1500</v>
      </c>
    </row>
    <row r="41" spans="1:14" ht="14.25" customHeight="1" thickBot="1" x14ac:dyDescent="0.25">
      <c r="D41" s="122"/>
      <c r="E41" s="122"/>
      <c r="F41" s="122"/>
      <c r="G41" s="21"/>
      <c r="I41" s="31"/>
      <c r="K41" s="26"/>
      <c r="L41" s="26"/>
    </row>
    <row r="42" spans="1:14" ht="14.25" customHeight="1" x14ac:dyDescent="0.2">
      <c r="D42" s="122" t="s">
        <v>25</v>
      </c>
      <c r="E42" s="122"/>
      <c r="F42" s="122"/>
      <c r="G42" s="37">
        <f>G40-G41</f>
        <v>2700</v>
      </c>
      <c r="H42" s="38" t="s">
        <v>26</v>
      </c>
      <c r="I42" s="32" t="s">
        <v>27</v>
      </c>
      <c r="J42" s="42" t="s">
        <v>19</v>
      </c>
      <c r="K42" s="28"/>
      <c r="L42" s="66">
        <f>L36-L40</f>
        <v>1700</v>
      </c>
      <c r="N42" s="30"/>
    </row>
    <row r="43" spans="1:14" ht="14.25" customHeight="1" x14ac:dyDescent="0.2"/>
    <row r="44" spans="1:14" ht="14.25" customHeight="1" x14ac:dyDescent="0.2"/>
    <row r="54" ht="14.25" customHeight="1" x14ac:dyDescent="0.2"/>
    <row r="55" ht="15" customHeight="1" x14ac:dyDescent="0.2"/>
  </sheetData>
  <mergeCells count="37">
    <mergeCell ref="A28:C28"/>
    <mergeCell ref="H26:I26"/>
    <mergeCell ref="I40:J40"/>
    <mergeCell ref="D41:F41"/>
    <mergeCell ref="D42:F42"/>
    <mergeCell ref="D38:F38"/>
    <mergeCell ref="D39:F39"/>
    <mergeCell ref="H11:J11"/>
    <mergeCell ref="F1:L1"/>
    <mergeCell ref="H13:K13"/>
    <mergeCell ref="H4:K4"/>
    <mergeCell ref="A1:E1"/>
    <mergeCell ref="B3:C3"/>
    <mergeCell ref="B4:C4"/>
    <mergeCell ref="B5:C5"/>
    <mergeCell ref="B7:C7"/>
    <mergeCell ref="B8:C8"/>
    <mergeCell ref="B9:C9"/>
    <mergeCell ref="B10:C10"/>
    <mergeCell ref="B12:C12"/>
    <mergeCell ref="B13:C13"/>
    <mergeCell ref="B15:C15"/>
    <mergeCell ref="A36:B36"/>
    <mergeCell ref="A33:B33"/>
    <mergeCell ref="I30:N30"/>
    <mergeCell ref="D34:E34"/>
    <mergeCell ref="A30:H30"/>
    <mergeCell ref="A31:C31"/>
    <mergeCell ref="D31:G31"/>
    <mergeCell ref="I36:J36"/>
    <mergeCell ref="I33:J33"/>
    <mergeCell ref="I29:M29"/>
    <mergeCell ref="B16:C16"/>
    <mergeCell ref="B18:C18"/>
    <mergeCell ref="H18:K18"/>
    <mergeCell ref="J26:K26"/>
    <mergeCell ref="A29:H29"/>
  </mergeCells>
  <pageMargins left="0.7" right="0.7" top="0.75" bottom="0.75" header="0.3" footer="0.3"/>
  <pageSetup paperSize="9" scale="82" fitToWidth="0" orientation="landscape" r:id="rId1"/>
  <headerFooter>
    <oddFooter xml:space="preserve">&amp;LApproved By : </oddFooter>
  </headerFooter>
  <rowBreaks count="1" manualBreakCount="1">
    <brk id="42" max="16383" man="1"/>
  </rowBreaks>
  <ignoredErrors>
    <ignoredError sqref="G34 K39 L40 L36 K33 G39 L42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Awtar</dc:creator>
  <cp:lastModifiedBy>Awtar</cp:lastModifiedBy>
  <cp:lastPrinted>2017-01-03T06:32:25Z</cp:lastPrinted>
  <dcterms:created xsi:type="dcterms:W3CDTF">2016-12-17T14:59:11Z</dcterms:created>
  <dcterms:modified xsi:type="dcterms:W3CDTF">2017-02-18T07:42:36Z</dcterms:modified>
</cp:coreProperties>
</file>